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Лист1" sheetId="1" r:id="rId1"/>
  </sheets>
  <definedNames>
    <definedName name="_xlnm.Print_Titles" localSheetId="0">Лист1!$5:$5</definedName>
    <definedName name="_xlnm.Print_Area" localSheetId="0">Лист1!$A$1:$I$60</definedName>
  </definedNames>
  <calcPr calcId="124519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8" i="1"/>
  <c r="H58"/>
  <c r="G58"/>
  <c r="I57"/>
  <c r="H57"/>
  <c r="G57"/>
  <c r="F56"/>
  <c r="G56" s="1"/>
  <c r="E56"/>
  <c r="D56"/>
  <c r="C56"/>
  <c r="I55"/>
  <c r="H55"/>
  <c r="I54"/>
  <c r="H54"/>
  <c r="G54"/>
  <c r="I53"/>
  <c r="H53"/>
  <c r="G53"/>
  <c r="I52"/>
  <c r="H52"/>
  <c r="G52"/>
  <c r="H51"/>
  <c r="F51"/>
  <c r="I51" s="1"/>
  <c r="E51"/>
  <c r="D51"/>
  <c r="D50" s="1"/>
  <c r="G50" s="1"/>
  <c r="C51"/>
  <c r="F50"/>
  <c r="H50" s="1"/>
  <c r="E50"/>
  <c r="C50"/>
  <c r="I49"/>
  <c r="H49"/>
  <c r="G49"/>
  <c r="I48"/>
  <c r="H48"/>
  <c r="G48"/>
  <c r="I47"/>
  <c r="H47"/>
  <c r="G47"/>
  <c r="I46"/>
  <c r="H46"/>
  <c r="G46"/>
  <c r="I45"/>
  <c r="H45"/>
  <c r="G45"/>
  <c r="I44"/>
  <c r="H44"/>
  <c r="G44"/>
  <c r="I43"/>
  <c r="H43"/>
  <c r="G43"/>
  <c r="I42"/>
  <c r="H42"/>
  <c r="G42"/>
  <c r="F40"/>
  <c r="G40" s="1"/>
  <c r="E40"/>
  <c r="D40"/>
  <c r="C40"/>
  <c r="I39"/>
  <c r="H39"/>
  <c r="G39"/>
  <c r="I38"/>
  <c r="H38"/>
  <c r="G38"/>
  <c r="I37"/>
  <c r="H37"/>
  <c r="G37"/>
  <c r="F36"/>
  <c r="G36" s="1"/>
  <c r="E36"/>
  <c r="D36"/>
  <c r="C36"/>
  <c r="I35"/>
  <c r="H35"/>
  <c r="G35"/>
  <c r="H34"/>
  <c r="F34"/>
  <c r="I34" s="1"/>
  <c r="E34"/>
  <c r="D34"/>
  <c r="G34" s="1"/>
  <c r="C34"/>
  <c r="I33"/>
  <c r="H33"/>
  <c r="G33"/>
  <c r="I32"/>
  <c r="H32"/>
  <c r="G32"/>
  <c r="I31"/>
  <c r="H31"/>
  <c r="G31"/>
  <c r="H30"/>
  <c r="G30"/>
  <c r="I29"/>
  <c r="H29"/>
  <c r="G29"/>
  <c r="I27"/>
  <c r="H27"/>
  <c r="G27"/>
  <c r="I26"/>
  <c r="H26"/>
  <c r="G26"/>
  <c r="I25"/>
  <c r="H25"/>
  <c r="G25"/>
  <c r="I24"/>
  <c r="H24"/>
  <c r="G24"/>
  <c r="I23"/>
  <c r="F23"/>
  <c r="G23" s="1"/>
  <c r="E23"/>
  <c r="E21" s="1"/>
  <c r="D23"/>
  <c r="C23"/>
  <c r="I22"/>
  <c r="H22"/>
  <c r="G22"/>
  <c r="G21"/>
  <c r="F21"/>
  <c r="H21" s="1"/>
  <c r="D21"/>
  <c r="C21"/>
  <c r="I20"/>
  <c r="I19"/>
  <c r="H19"/>
  <c r="G19"/>
  <c r="I18"/>
  <c r="H18"/>
  <c r="G18"/>
  <c r="I17"/>
  <c r="H17"/>
  <c r="G17"/>
  <c r="I16"/>
  <c r="H16"/>
  <c r="G16"/>
  <c r="G15"/>
  <c r="F15"/>
  <c r="H15" s="1"/>
  <c r="E15"/>
  <c r="D15"/>
  <c r="C15"/>
  <c r="I14"/>
  <c r="H14"/>
  <c r="G14"/>
  <c r="I13"/>
  <c r="H13"/>
  <c r="G13"/>
  <c r="I12"/>
  <c r="I11"/>
  <c r="F11"/>
  <c r="G11" s="1"/>
  <c r="E11"/>
  <c r="D11"/>
  <c r="C11"/>
  <c r="I10"/>
  <c r="H10"/>
  <c r="G10"/>
  <c r="H9"/>
  <c r="G9"/>
  <c r="E9"/>
  <c r="D9"/>
  <c r="C9"/>
  <c r="I9" s="1"/>
  <c r="I8"/>
  <c r="H8"/>
  <c r="G8"/>
  <c r="I7"/>
  <c r="H7"/>
  <c r="F7"/>
  <c r="E7"/>
  <c r="E6" s="1"/>
  <c r="E59" s="1"/>
  <c r="D7"/>
  <c r="D6" s="1"/>
  <c r="C7"/>
  <c r="C6"/>
  <c r="C59" s="1"/>
  <c r="D59" l="1"/>
  <c r="G7"/>
  <c r="H11"/>
  <c r="I56"/>
  <c r="F6"/>
  <c r="H23"/>
  <c r="I36"/>
  <c r="I40"/>
  <c r="G51"/>
  <c r="I15"/>
  <c r="I21"/>
  <c r="H36"/>
  <c r="H40"/>
  <c r="I50"/>
  <c r="H56"/>
  <c r="F59" l="1"/>
  <c r="H6"/>
  <c r="G6"/>
  <c r="I6"/>
  <c r="G59" l="1"/>
  <c r="H59"/>
  <c r="I59"/>
</calcChain>
</file>

<file path=xl/sharedStrings.xml><?xml version="1.0" encoding="utf-8"?>
<sst xmlns="http://schemas.openxmlformats.org/spreadsheetml/2006/main" count="121" uniqueCount="121">
  <si>
    <t>Анализ исполнения доходной части бюджета муниципального образования «Город Саратов» на 01.07.2025</t>
  </si>
  <si>
    <t>тыс. руб.</t>
  </si>
  <si>
    <t>Код</t>
  </si>
  <si>
    <t>Наименование</t>
  </si>
  <si>
    <t>Исполнено на 01.07.2024</t>
  </si>
  <si>
    <t>Уточненные бюджетные назначения 2025 года</t>
  </si>
  <si>
    <t>Кассовый план 1 полугодие 2025 года</t>
  </si>
  <si>
    <t>Исполнено
На 01.07.2025</t>
  </si>
  <si>
    <t xml:space="preserve">% исполнения </t>
  </si>
  <si>
    <t>к уточненным бюджетным назначениям 2025 года</t>
  </si>
  <si>
    <t>к кассовому плану 1 полугодия 2025 года</t>
  </si>
  <si>
    <t>к  соответствую-щему периоду 
2024 года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</si>
  <si>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</si>
  <si>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</si>
  <si>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</si>
  <si>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</si>
  <si>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</si>
  <si>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</si>
  <si>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</si>
  <si>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</si>
  <si>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</si>
  <si>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</si>
  <si>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тур налог еще код 10303….. (нет в МО)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</si>
  <si>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</si>
  <si>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</si>
  <si>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</si>
  <si>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</si>
  <si>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</si>
  <si>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</si>
  <si>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</si>
  <si>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</si>
  <si>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</si>
  <si>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</si>
  <si>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</si>
  <si>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</si>
  <si>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1 06 04000 02 0000 110</t>
  </si>
  <si>
    <t>Транспортный налог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</si>
  <si>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</si>
  <si>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</si>
  <si>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</si>
  <si>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</si>
  <si>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</si>
  <si>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</si>
  <si>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</si>
  <si>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</si>
  <si>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</si>
  <si>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</si>
  <si>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</si>
  <si>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</si>
  <si>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1 11 05012 04 0000 120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</si>
  <si>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</si>
  <si>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</si>
  <si>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</si>
  <si>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</si>
  <si>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</si>
  <si>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</si>
  <si>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</si>
  <si>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</si>
  <si>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</si>
  <si>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</si>
  <si>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</si>
  <si>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</si>
  <si>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</si>
  <si>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</si>
  <si>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</si>
  <si>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</si>
  <si>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</si>
  <si>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</si>
  <si>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</si>
  <si>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</si>
  <si>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</si>
  <si>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</si>
  <si>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</si>
  <si>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</si>
  <si>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</si>
  <si>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</si>
  <si>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</si>
  <si>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</si>
  <si>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</si>
  <si>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</si>
  <si>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</si>
  <si>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</si>
  <si>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</si>
  <si>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1 14 01040 04 0000 410</t>
  </si>
  <si>
    <t>Доходы от продажи квартир, находящихся в собственности городских округов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</si>
  <si>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</si>
  <si>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</si>
  <si>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</si>
  <si>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</si>
  <si>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</si>
  <si>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</si>
  <si>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</si>
  <si>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</si>
  <si>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</si>
  <si>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</si>
  <si>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</si>
  <si>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</si>
  <si>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</si>
  <si>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</si>
  <si>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</si>
  <si>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</si>
  <si>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</si>
  <si>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</si>
  <si>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</si>
  <si>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</si>
  <si>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</si>
  <si>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</si>
  <si>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</si>
  <si>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бюджетам бюджетной системы Российской Федерации</t>
  </si>
  <si>
    <t>2 02 40000 00 0000 150</t>
  </si>
  <si>
    <t>Иные межбюджетные трансферты</t>
  </si>
  <si>
    <t>2 08 04000 00 0000 000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</si>
  <si>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</si>
  <si>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2 18 00000 00 0000 000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</si>
  <si>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</si>
  <si>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>2 18 04000 04 0000 150</t>
  </si>
  <si>
    <t>Доходы бюджетов городских округов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</si>
  <si>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</si>
  <si>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</si>
  <si>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</t>
  </si>
  <si>
    <t>Председатель комитета по финансам 
администрации муниципального образования «Город Саратов»                                                                                                                                           А.С. Струков</t>
  </si>
</sst>
</file>

<file path=xl/styles.xml><?xml version="1.0" encoding="utf-8"?>
<styleSheet xmlns="http://schemas.openxmlformats.org/spreadsheetml/2006/main">
  <numFmts count="3">
    <numFmt numFmtId="164" formatCode="#,##0.0_ ;\-#,##0.0\ "/>
    <numFmt numFmtId="165" formatCode="#,##0.0_ ;[Red]\-#,##0.0\ "/>
    <numFmt numFmtId="166" formatCode="#,##0.0_р_.;[Red]\-#,##0.0_р_."/>
  </numFmts>
  <fonts count="12"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name val="Calibri"/>
      <family val="2"/>
      <charset val="204"/>
    </font>
    <font>
      <sz val="14"/>
      <color rgb="FF000000"/>
      <name val="Times New Roman"/>
      <family val="1"/>
      <charset val="1"/>
    </font>
    <font>
      <sz val="16"/>
      <name val="Arial"/>
      <family val="2"/>
      <charset val="204"/>
    </font>
    <font>
      <b/>
      <sz val="16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66" fontId="9" fillId="0" borderId="5" xfId="0" applyNumberFormat="1" applyFont="1" applyBorder="1" applyAlignment="1" applyProtection="1">
      <alignment horizontal="left" wrapText="1"/>
      <protection hidden="1"/>
    </xf>
    <xf numFmtId="166" fontId="9" fillId="0" borderId="0" xfId="0" applyNumberFormat="1" applyFont="1" applyBorder="1" applyAlignment="1" applyProtection="1">
      <alignment horizontal="left" wrapText="1"/>
      <protection hidden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0" fontId="2" fillId="0" borderId="1" xfId="0" applyFont="1" applyBorder="1" applyAlignment="1" applyProtection="1"/>
    <xf numFmtId="0" fontId="4" fillId="0" borderId="1" xfId="0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164" fontId="4" fillId="0" borderId="2" xfId="0" applyNumberFormat="1" applyFont="1" applyBorder="1" applyAlignment="1" applyProtection="1">
      <alignment horizontal="right" wrapText="1"/>
    </xf>
    <xf numFmtId="164" fontId="4" fillId="2" borderId="2" xfId="0" applyNumberFormat="1" applyFont="1" applyFill="1" applyBorder="1" applyAlignment="1" applyProtection="1">
      <alignment horizontal="right" wrapText="1"/>
    </xf>
    <xf numFmtId="165" fontId="4" fillId="2" borderId="2" xfId="0" applyNumberFormat="1" applyFont="1" applyFill="1" applyBorder="1" applyAlignment="1" applyProtection="1">
      <alignment horizontal="right" wrapText="1"/>
    </xf>
    <xf numFmtId="165" fontId="4" fillId="2" borderId="2" xfId="0" applyNumberFormat="1" applyFont="1" applyFill="1" applyBorder="1" applyAlignment="1" applyProtection="1">
      <alignment wrapText="1"/>
    </xf>
    <xf numFmtId="0" fontId="2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5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top" wrapText="1"/>
    </xf>
    <xf numFmtId="165" fontId="8" fillId="2" borderId="0" xfId="0" applyNumberFormat="1" applyFont="1" applyFill="1" applyBorder="1" applyAlignment="1" applyProtection="1">
      <alignment horizontal="right" wrapText="1"/>
    </xf>
    <xf numFmtId="0" fontId="5" fillId="0" borderId="2" xfId="0" applyFont="1" applyBorder="1" applyAlignment="1" applyProtection="1">
      <alignment vertical="top" wrapText="1"/>
    </xf>
    <xf numFmtId="164" fontId="4" fillId="0" borderId="2" xfId="0" applyNumberFormat="1" applyFont="1" applyBorder="1" applyAlignment="1" applyProtection="1">
      <alignment wrapText="1"/>
    </xf>
    <xf numFmtId="164" fontId="4" fillId="2" borderId="2" xfId="0" applyNumberFormat="1" applyFont="1" applyFill="1" applyBorder="1" applyAlignment="1" applyProtection="1">
      <alignment wrapText="1"/>
    </xf>
    <xf numFmtId="166" fontId="9" fillId="0" borderId="0" xfId="0" applyNumberFormat="1" applyFont="1" applyBorder="1" applyAlignment="1" applyProtection="1">
      <alignment horizontal="left" wrapText="1"/>
      <protection hidden="1"/>
    </xf>
    <xf numFmtId="0" fontId="10" fillId="0" borderId="2" xfId="0" applyFont="1" applyBorder="1" applyAlignment="1" applyProtection="1">
      <alignment vertical="top" wrapText="1"/>
    </xf>
    <xf numFmtId="164" fontId="4" fillId="0" borderId="4" xfId="0" applyNumberFormat="1" applyFont="1" applyBorder="1" applyAlignment="1" applyProtection="1">
      <alignment horizontal="right" wrapText="1"/>
    </xf>
    <xf numFmtId="164" fontId="4" fillId="2" borderId="4" xfId="0" applyNumberFormat="1" applyFont="1" applyFill="1" applyBorder="1" applyAlignment="1" applyProtection="1">
      <alignment horizontal="right"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vertical="top" wrapText="1"/>
    </xf>
    <xf numFmtId="165" fontId="4" fillId="0" borderId="2" xfId="0" applyNumberFormat="1" applyFont="1" applyBorder="1" applyAlignment="1" applyProtection="1">
      <alignment horizontal="right" wrapText="1"/>
    </xf>
    <xf numFmtId="0" fontId="11" fillId="0" borderId="2" xfId="0" applyFont="1" applyBorder="1" applyAlignment="1" applyProtection="1">
      <alignment horizontal="left" vertical="top" wrapText="1"/>
    </xf>
    <xf numFmtId="164" fontId="5" fillId="0" borderId="2" xfId="0" applyNumberFormat="1" applyFont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0"/>
  <sheetViews>
    <sheetView showGridLines="0" tabSelected="1" view="pageBreakPreview" zoomScale="90" zoomScalePageLayoutView="90" workbookViewId="0">
      <selection activeCell="A60" sqref="A60:I60"/>
    </sheetView>
  </sheetViews>
  <sheetFormatPr defaultColWidth="9.140625" defaultRowHeight="15"/>
  <cols>
    <col min="1" max="1" width="29" style="5" customWidth="1"/>
    <col min="2" max="2" width="60" style="5" customWidth="1"/>
    <col min="3" max="9" width="16.7109375" style="5" customWidth="1"/>
    <col min="10" max="11" width="9.140625" style="5"/>
    <col min="12" max="12" width="24" style="5" customWidth="1"/>
    <col min="13" max="16384" width="9.140625" style="5"/>
  </cols>
  <sheetData>
    <row r="1" spans="1:10" ht="24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10" ht="29.25" customHeight="1">
      <c r="A2" s="6"/>
      <c r="B2" s="6"/>
      <c r="C2" s="6"/>
      <c r="D2" s="6"/>
      <c r="E2" s="6"/>
      <c r="F2" s="6"/>
      <c r="G2" s="6"/>
      <c r="H2" s="6"/>
      <c r="I2" s="7" t="s">
        <v>1</v>
      </c>
    </row>
    <row r="3" spans="1:10" ht="18.75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/>
      <c r="I3" s="3"/>
    </row>
    <row r="4" spans="1:10" ht="85.5" customHeight="1">
      <c r="A4" s="3"/>
      <c r="B4" s="3"/>
      <c r="C4" s="3"/>
      <c r="D4" s="3"/>
      <c r="E4" s="3"/>
      <c r="F4" s="3"/>
      <c r="G4" s="8" t="s">
        <v>9</v>
      </c>
      <c r="H4" s="9" t="s">
        <v>10</v>
      </c>
      <c r="I4" s="9" t="s">
        <v>11</v>
      </c>
    </row>
    <row r="5" spans="1:10" ht="18.7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0">
        <v>9</v>
      </c>
    </row>
    <row r="6" spans="1:10" s="17" customFormat="1" ht="18.75">
      <c r="A6" s="11" t="s">
        <v>12</v>
      </c>
      <c r="B6" s="12" t="s">
        <v>13</v>
      </c>
      <c r="C6" s="13">
        <f>C7+C11+C15+C19+C20+C21+C34+C36+C40+C48+C49+C9</f>
        <v>5260054.8000000007</v>
      </c>
      <c r="D6" s="14">
        <f>D7+D11+D15+D19+D20+D21+D34+D36+D40+D48+D49+D9</f>
        <v>17037188</v>
      </c>
      <c r="E6" s="13">
        <f>E7+E11+E15+E19+E20+E21+E34+E36+E40+E48+E49+E9</f>
        <v>7082568.0999999996</v>
      </c>
      <c r="F6" s="14">
        <f>F7+F11+F15+F19+F20+F21+F34+F36+F40+F48+F49+F9</f>
        <v>6278858.9000000004</v>
      </c>
      <c r="G6" s="15">
        <f t="shared" ref="G6:G11" si="0">F6/D6*100</f>
        <v>36.853845247232115</v>
      </c>
      <c r="H6" s="15">
        <f t="shared" ref="H6:H11" si="1">F6/E6*100</f>
        <v>88.652291250118736</v>
      </c>
      <c r="I6" s="16">
        <f t="shared" ref="I6:I27" si="2">F6/C6*100</f>
        <v>119.36869745159309</v>
      </c>
    </row>
    <row r="7" spans="1:10" s="17" customFormat="1" ht="18.75">
      <c r="A7" s="11" t="s">
        <v>14</v>
      </c>
      <c r="B7" s="12" t="s">
        <v>15</v>
      </c>
      <c r="C7" s="13">
        <f>C8</f>
        <v>3803543.2</v>
      </c>
      <c r="D7" s="14">
        <f>D8</f>
        <v>10841300</v>
      </c>
      <c r="E7" s="13">
        <f>E8</f>
        <v>5235412.7</v>
      </c>
      <c r="F7" s="14">
        <f>F8</f>
        <v>4183123.5</v>
      </c>
      <c r="G7" s="15">
        <f t="shared" si="0"/>
        <v>38.585072823369892</v>
      </c>
      <c r="H7" s="15">
        <f t="shared" si="1"/>
        <v>79.900549196436799</v>
      </c>
      <c r="I7" s="16">
        <f t="shared" si="2"/>
        <v>109.97965002737446</v>
      </c>
    </row>
    <row r="8" spans="1:10" s="17" customFormat="1" ht="18.75">
      <c r="A8" s="11" t="s">
        <v>16</v>
      </c>
      <c r="B8" s="12" t="s">
        <v>17</v>
      </c>
      <c r="C8" s="13">
        <v>3803543.2</v>
      </c>
      <c r="D8" s="14">
        <v>10841300</v>
      </c>
      <c r="E8" s="13">
        <v>5235412.7</v>
      </c>
      <c r="F8" s="14">
        <v>4183123.5</v>
      </c>
      <c r="G8" s="15">
        <f t="shared" si="0"/>
        <v>38.585072823369892</v>
      </c>
      <c r="H8" s="15">
        <f t="shared" si="1"/>
        <v>79.900549196436799</v>
      </c>
      <c r="I8" s="16">
        <f t="shared" si="2"/>
        <v>109.97965002737446</v>
      </c>
    </row>
    <row r="9" spans="1:10" s="17" customFormat="1" ht="56.25">
      <c r="A9" s="11" t="s">
        <v>18</v>
      </c>
      <c r="B9" s="12" t="s">
        <v>19</v>
      </c>
      <c r="C9" s="13">
        <f>C10</f>
        <v>67189.600000000006</v>
      </c>
      <c r="D9" s="14">
        <f>D10</f>
        <v>145194</v>
      </c>
      <c r="E9" s="13">
        <f>E10</f>
        <v>63181.1</v>
      </c>
      <c r="F9" s="14">
        <v>58969.2</v>
      </c>
      <c r="G9" s="15">
        <f t="shared" si="0"/>
        <v>40.614074961775273</v>
      </c>
      <c r="H9" s="15">
        <f t="shared" si="1"/>
        <v>93.333607676979341</v>
      </c>
      <c r="I9" s="16">
        <f t="shared" si="2"/>
        <v>87.765368449879134</v>
      </c>
    </row>
    <row r="10" spans="1:10" s="17" customFormat="1" ht="48.95" customHeight="1">
      <c r="A10" s="11" t="s">
        <v>20</v>
      </c>
      <c r="B10" s="12" t="s">
        <v>21</v>
      </c>
      <c r="C10" s="13">
        <v>67189.600000000006</v>
      </c>
      <c r="D10" s="14">
        <v>145194</v>
      </c>
      <c r="E10" s="13">
        <v>63181.1</v>
      </c>
      <c r="F10" s="14">
        <v>58906.5</v>
      </c>
      <c r="G10" s="15">
        <f t="shared" si="0"/>
        <v>40.570891359147069</v>
      </c>
      <c r="H10" s="15">
        <f t="shared" si="1"/>
        <v>93.234369138872225</v>
      </c>
      <c r="I10" s="16">
        <f t="shared" si="2"/>
        <v>87.672050436377049</v>
      </c>
      <c r="J10" s="18" t="s">
        <v>22</v>
      </c>
    </row>
    <row r="11" spans="1:10" s="17" customFormat="1" ht="18.75">
      <c r="A11" s="11" t="s">
        <v>23</v>
      </c>
      <c r="B11" s="12" t="s">
        <v>24</v>
      </c>
      <c r="C11" s="13">
        <f>C12+C13+C14</f>
        <v>253568</v>
      </c>
      <c r="D11" s="14">
        <f>D12+D13+D14</f>
        <v>308361</v>
      </c>
      <c r="E11" s="13">
        <f>E12+E13+E14</f>
        <v>207048.1</v>
      </c>
      <c r="F11" s="14">
        <f>F12+F13+F14</f>
        <v>328751.59999999998</v>
      </c>
      <c r="G11" s="15">
        <f t="shared" si="0"/>
        <v>106.61257422306971</v>
      </c>
      <c r="H11" s="15">
        <f t="shared" si="1"/>
        <v>158.78030274124706</v>
      </c>
      <c r="I11" s="16">
        <f t="shared" si="2"/>
        <v>129.6502713276123</v>
      </c>
    </row>
    <row r="12" spans="1:10" s="17" customFormat="1" ht="37.5">
      <c r="A12" s="11" t="s">
        <v>25</v>
      </c>
      <c r="B12" s="12" t="s">
        <v>26</v>
      </c>
      <c r="C12" s="13">
        <v>4791.8</v>
      </c>
      <c r="D12" s="14"/>
      <c r="E12" s="13"/>
      <c r="F12" s="14">
        <v>2473.6999999999998</v>
      </c>
      <c r="G12" s="15"/>
      <c r="H12" s="15"/>
      <c r="I12" s="16">
        <f t="shared" si="2"/>
        <v>51.623606995283602</v>
      </c>
    </row>
    <row r="13" spans="1:10" s="17" customFormat="1" ht="18.75">
      <c r="A13" s="11" t="s">
        <v>27</v>
      </c>
      <c r="B13" s="12" t="s">
        <v>28</v>
      </c>
      <c r="C13" s="13">
        <v>25318.2</v>
      </c>
      <c r="D13" s="14">
        <v>44979</v>
      </c>
      <c r="E13" s="13">
        <v>33048.1</v>
      </c>
      <c r="F13" s="14">
        <v>40484.800000000003</v>
      </c>
      <c r="G13" s="15">
        <f t="shared" ref="G13:G19" si="3">F13/D13*100</f>
        <v>90.008226061050721</v>
      </c>
      <c r="H13" s="15">
        <f t="shared" ref="H13:H19" si="4">F13/E13*100</f>
        <v>122.50265522072374</v>
      </c>
      <c r="I13" s="16">
        <f t="shared" si="2"/>
        <v>159.90394261835362</v>
      </c>
    </row>
    <row r="14" spans="1:10" s="17" customFormat="1" ht="56.25">
      <c r="A14" s="11" t="s">
        <v>29</v>
      </c>
      <c r="B14" s="12" t="s">
        <v>30</v>
      </c>
      <c r="C14" s="13">
        <v>223458</v>
      </c>
      <c r="D14" s="14">
        <v>263382</v>
      </c>
      <c r="E14" s="13">
        <v>174000</v>
      </c>
      <c r="F14" s="14">
        <v>285793.09999999998</v>
      </c>
      <c r="G14" s="15">
        <f t="shared" si="3"/>
        <v>108.50897175964947</v>
      </c>
      <c r="H14" s="15">
        <f t="shared" si="4"/>
        <v>164.248908045977</v>
      </c>
      <c r="I14" s="16">
        <f t="shared" si="2"/>
        <v>127.89566719473009</v>
      </c>
    </row>
    <row r="15" spans="1:10" s="17" customFormat="1" ht="18.75">
      <c r="A15" s="11" t="s">
        <v>31</v>
      </c>
      <c r="B15" s="12" t="s">
        <v>32</v>
      </c>
      <c r="C15" s="13">
        <f>C16+C18+C17</f>
        <v>525967.69999999995</v>
      </c>
      <c r="D15" s="14">
        <f>D16+D18+D17</f>
        <v>2906659</v>
      </c>
      <c r="E15" s="13">
        <f>E16+E18+E17</f>
        <v>537977.4</v>
      </c>
      <c r="F15" s="14">
        <f>F16+F18+F17</f>
        <v>519611</v>
      </c>
      <c r="G15" s="15">
        <f t="shared" si="3"/>
        <v>17.876572380867518</v>
      </c>
      <c r="H15" s="15">
        <f t="shared" si="4"/>
        <v>96.586027591493618</v>
      </c>
      <c r="I15" s="16">
        <f t="shared" si="2"/>
        <v>98.791427686529047</v>
      </c>
    </row>
    <row r="16" spans="1:10" s="17" customFormat="1" ht="54.75" customHeight="1">
      <c r="A16" s="11" t="s">
        <v>33</v>
      </c>
      <c r="B16" s="12" t="s">
        <v>34</v>
      </c>
      <c r="C16" s="13">
        <v>76262.600000000006</v>
      </c>
      <c r="D16" s="14">
        <v>987480</v>
      </c>
      <c r="E16" s="13">
        <v>71308.399999999994</v>
      </c>
      <c r="F16" s="14">
        <v>77104.3</v>
      </c>
      <c r="G16" s="15">
        <f t="shared" si="3"/>
        <v>7.8081885202738288</v>
      </c>
      <c r="H16" s="15">
        <f t="shared" si="4"/>
        <v>108.12793443689665</v>
      </c>
      <c r="I16" s="16">
        <f t="shared" si="2"/>
        <v>101.10368647279269</v>
      </c>
    </row>
    <row r="17" spans="1:12" s="17" customFormat="1" ht="18.75">
      <c r="A17" s="11" t="s">
        <v>35</v>
      </c>
      <c r="B17" s="12" t="s">
        <v>36</v>
      </c>
      <c r="C17" s="13">
        <v>307673.3</v>
      </c>
      <c r="D17" s="14">
        <v>1506700</v>
      </c>
      <c r="E17" s="13">
        <v>322669</v>
      </c>
      <c r="F17" s="14">
        <v>274309.59999999998</v>
      </c>
      <c r="G17" s="15">
        <f t="shared" si="3"/>
        <v>18.205986593216963</v>
      </c>
      <c r="H17" s="15">
        <f t="shared" si="4"/>
        <v>85.012691023928539</v>
      </c>
      <c r="I17" s="16">
        <f t="shared" si="2"/>
        <v>89.156127619783703</v>
      </c>
    </row>
    <row r="18" spans="1:12" s="17" customFormat="1" ht="18.75">
      <c r="A18" s="11" t="s">
        <v>37</v>
      </c>
      <c r="B18" s="12" t="s">
        <v>38</v>
      </c>
      <c r="C18" s="13">
        <v>142031.79999999999</v>
      </c>
      <c r="D18" s="14">
        <v>412479</v>
      </c>
      <c r="E18" s="13">
        <v>144000</v>
      </c>
      <c r="F18" s="14">
        <v>168197.1</v>
      </c>
      <c r="G18" s="15">
        <f t="shared" si="3"/>
        <v>40.777130472096765</v>
      </c>
      <c r="H18" s="15">
        <f t="shared" si="4"/>
        <v>116.80354166666666</v>
      </c>
      <c r="I18" s="16">
        <f t="shared" si="2"/>
        <v>118.42214208367423</v>
      </c>
    </row>
    <row r="19" spans="1:12" s="17" customFormat="1" ht="18.75">
      <c r="A19" s="11" t="s">
        <v>39</v>
      </c>
      <c r="B19" s="12" t="s">
        <v>40</v>
      </c>
      <c r="C19" s="13">
        <v>84469.5</v>
      </c>
      <c r="D19" s="14">
        <v>318075</v>
      </c>
      <c r="E19" s="13">
        <v>145183</v>
      </c>
      <c r="F19" s="14">
        <v>357778.5</v>
      </c>
      <c r="G19" s="15">
        <f t="shared" si="3"/>
        <v>112.48243338835179</v>
      </c>
      <c r="H19" s="15">
        <f t="shared" si="4"/>
        <v>246.43277794232108</v>
      </c>
      <c r="I19" s="16">
        <f t="shared" si="2"/>
        <v>423.55939125956706</v>
      </c>
    </row>
    <row r="20" spans="1:12" s="17" customFormat="1" ht="56.25">
      <c r="A20" s="11" t="s">
        <v>41</v>
      </c>
      <c r="B20" s="12" t="s">
        <v>42</v>
      </c>
      <c r="C20" s="13">
        <v>0.2</v>
      </c>
      <c r="D20" s="14"/>
      <c r="E20" s="13"/>
      <c r="F20" s="14"/>
      <c r="G20" s="15"/>
      <c r="H20" s="15"/>
      <c r="I20" s="16">
        <f t="shared" si="2"/>
        <v>0</v>
      </c>
    </row>
    <row r="21" spans="1:12" s="17" customFormat="1" ht="54.75" customHeight="1">
      <c r="A21" s="11" t="s">
        <v>43</v>
      </c>
      <c r="B21" s="12" t="s">
        <v>44</v>
      </c>
      <c r="C21" s="13">
        <f>C23+C29+C30+C31+C32+C33</f>
        <v>312288.2</v>
      </c>
      <c r="D21" s="13">
        <f>D23+D29+D30+D31+D32+D33</f>
        <v>688415</v>
      </c>
      <c r="E21" s="13">
        <f>E23+E29+E30+E31+E32+E33</f>
        <v>319311.90000000002</v>
      </c>
      <c r="F21" s="13">
        <f>F23+F29+F30+F31+F32+F33</f>
        <v>286996.20000000007</v>
      </c>
      <c r="G21" s="15">
        <f t="shared" ref="G21:G27" si="5">F21/D21*100</f>
        <v>41.689416994109671</v>
      </c>
      <c r="H21" s="15">
        <f t="shared" ref="H21:H27" si="6">F21/E21*100</f>
        <v>89.879581687998495</v>
      </c>
      <c r="I21" s="16">
        <f t="shared" si="2"/>
        <v>91.901070869792733</v>
      </c>
    </row>
    <row r="22" spans="1:12" s="17" customFormat="1" ht="78.75" hidden="1" customHeight="1">
      <c r="A22" s="11" t="s">
        <v>45</v>
      </c>
      <c r="B22" s="12" t="s">
        <v>46</v>
      </c>
      <c r="C22" s="13"/>
      <c r="D22" s="14"/>
      <c r="E22" s="13"/>
      <c r="F22" s="14"/>
      <c r="G22" s="15" t="e">
        <f t="shared" si="5"/>
        <v>#DIV/0!</v>
      </c>
      <c r="H22" s="15" t="e">
        <f t="shared" si="6"/>
        <v>#DIV/0!</v>
      </c>
      <c r="I22" s="16" t="e">
        <f t="shared" si="2"/>
        <v>#DIV/0!</v>
      </c>
    </row>
    <row r="23" spans="1:12" s="17" customFormat="1" ht="129" customHeight="1">
      <c r="A23" s="11" t="s">
        <v>47</v>
      </c>
      <c r="B23" s="12" t="s">
        <v>48</v>
      </c>
      <c r="C23" s="13">
        <f>C24+C25+C26+C27+C28</f>
        <v>233332.10000000003</v>
      </c>
      <c r="D23" s="13">
        <f>D24+D25+D26+D27+D28</f>
        <v>555194.6</v>
      </c>
      <c r="E23" s="13">
        <f>E24+E25+E26+E27+E28</f>
        <v>253848.7</v>
      </c>
      <c r="F23" s="13">
        <f>F24+F25+F26+F27+F28</f>
        <v>226298.80000000002</v>
      </c>
      <c r="G23" s="15">
        <f t="shared" si="5"/>
        <v>40.760266760519649</v>
      </c>
      <c r="H23" s="15">
        <f t="shared" si="6"/>
        <v>89.14711794860483</v>
      </c>
      <c r="I23" s="16">
        <f t="shared" si="2"/>
        <v>96.985712638766799</v>
      </c>
    </row>
    <row r="24" spans="1:12" s="17" customFormat="1" ht="112.5" customHeight="1">
      <c r="A24" s="11" t="s">
        <v>49</v>
      </c>
      <c r="B24" s="12" t="s">
        <v>50</v>
      </c>
      <c r="C24" s="13">
        <v>157309.20000000001</v>
      </c>
      <c r="D24" s="14">
        <v>400355.5</v>
      </c>
      <c r="E24" s="13">
        <v>175311</v>
      </c>
      <c r="F24" s="14">
        <v>149550.29999999999</v>
      </c>
      <c r="G24" s="15">
        <f t="shared" si="5"/>
        <v>37.354376298065091</v>
      </c>
      <c r="H24" s="15">
        <f t="shared" si="6"/>
        <v>85.305713845679946</v>
      </c>
      <c r="I24" s="16">
        <f t="shared" si="2"/>
        <v>95.067739204064338</v>
      </c>
    </row>
    <row r="25" spans="1:12" s="17" customFormat="1" ht="111" customHeight="1">
      <c r="A25" s="11" t="s">
        <v>51</v>
      </c>
      <c r="B25" s="19" t="s">
        <v>52</v>
      </c>
      <c r="C25" s="13">
        <v>19525.599999999999</v>
      </c>
      <c r="D25" s="14">
        <v>33690.5</v>
      </c>
      <c r="E25" s="13">
        <v>20000</v>
      </c>
      <c r="F25" s="14">
        <v>10717.7</v>
      </c>
      <c r="G25" s="15">
        <f t="shared" si="5"/>
        <v>31.812231934818424</v>
      </c>
      <c r="H25" s="15">
        <f t="shared" si="6"/>
        <v>53.588500000000003</v>
      </c>
      <c r="I25" s="16">
        <f t="shared" si="2"/>
        <v>54.890502724628185</v>
      </c>
    </row>
    <row r="26" spans="1:12" s="17" customFormat="1" ht="92.25" customHeight="1">
      <c r="A26" s="11" t="s">
        <v>53</v>
      </c>
      <c r="B26" s="12" t="s">
        <v>54</v>
      </c>
      <c r="C26" s="13">
        <v>57.6</v>
      </c>
      <c r="D26" s="14">
        <v>3075.2</v>
      </c>
      <c r="E26" s="13">
        <v>1537.7</v>
      </c>
      <c r="F26" s="14">
        <v>1388.7</v>
      </c>
      <c r="G26" s="15">
        <f t="shared" si="5"/>
        <v>45.158038501560874</v>
      </c>
      <c r="H26" s="15">
        <f t="shared" si="6"/>
        <v>90.310203550757635</v>
      </c>
      <c r="I26" s="16">
        <f t="shared" si="2"/>
        <v>2410.9375</v>
      </c>
    </row>
    <row r="27" spans="1:12" s="17" customFormat="1" ht="56.25">
      <c r="A27" s="11" t="s">
        <v>55</v>
      </c>
      <c r="B27" s="12" t="s">
        <v>56</v>
      </c>
      <c r="C27" s="13">
        <v>56439.7</v>
      </c>
      <c r="D27" s="14">
        <v>118073.4</v>
      </c>
      <c r="E27" s="13">
        <v>57000</v>
      </c>
      <c r="F27" s="14">
        <v>64219.5</v>
      </c>
      <c r="G27" s="15">
        <f t="shared" si="5"/>
        <v>54.389472988835763</v>
      </c>
      <c r="H27" s="15">
        <f t="shared" si="6"/>
        <v>112.66578947368421</v>
      </c>
      <c r="I27" s="16">
        <f t="shared" si="2"/>
        <v>113.78426887456878</v>
      </c>
    </row>
    <row r="28" spans="1:12" s="17" customFormat="1" ht="112.5">
      <c r="A28" s="20" t="s">
        <v>57</v>
      </c>
      <c r="B28" s="12" t="s">
        <v>58</v>
      </c>
      <c r="C28" s="13"/>
      <c r="D28" s="14"/>
      <c r="E28" s="13"/>
      <c r="F28" s="14">
        <v>422.6</v>
      </c>
      <c r="G28" s="15"/>
      <c r="H28" s="15"/>
      <c r="I28" s="16"/>
    </row>
    <row r="29" spans="1:12" s="17" customFormat="1" ht="171.75" customHeight="1">
      <c r="A29" s="11" t="s">
        <v>59</v>
      </c>
      <c r="B29" s="12" t="s">
        <v>60</v>
      </c>
      <c r="C29" s="13">
        <v>46.7</v>
      </c>
      <c r="D29" s="14">
        <v>295.39999999999998</v>
      </c>
      <c r="E29" s="13">
        <v>70</v>
      </c>
      <c r="F29" s="14">
        <v>57.5</v>
      </c>
      <c r="G29" s="15">
        <f t="shared" ref="G29:G40" si="7">F29/D29*100</f>
        <v>19.465132024373734</v>
      </c>
      <c r="H29" s="15">
        <f t="shared" ref="H29:H40" si="8">F29/E29*100</f>
        <v>82.142857142857139</v>
      </c>
      <c r="I29" s="16">
        <f>F29/C29*100</f>
        <v>123.12633832976445</v>
      </c>
    </row>
    <row r="30" spans="1:12" s="17" customFormat="1" ht="171.75" customHeight="1">
      <c r="A30" s="11" t="s">
        <v>61</v>
      </c>
      <c r="B30" s="12" t="s">
        <v>62</v>
      </c>
      <c r="C30" s="13">
        <v>0</v>
      </c>
      <c r="D30" s="14">
        <v>1.6</v>
      </c>
      <c r="E30" s="13">
        <v>1.5</v>
      </c>
      <c r="F30" s="14">
        <v>2.1</v>
      </c>
      <c r="G30" s="15">
        <f t="shared" si="7"/>
        <v>131.25</v>
      </c>
      <c r="H30" s="15">
        <f t="shared" si="8"/>
        <v>140</v>
      </c>
      <c r="I30" s="16"/>
    </row>
    <row r="31" spans="1:12" s="17" customFormat="1" ht="75.75" customHeight="1">
      <c r="A31" s="11" t="s">
        <v>63</v>
      </c>
      <c r="B31" s="12" t="s">
        <v>64</v>
      </c>
      <c r="C31" s="13">
        <v>9754.5</v>
      </c>
      <c r="D31" s="14">
        <v>7535.1</v>
      </c>
      <c r="E31" s="13">
        <v>7535.1</v>
      </c>
      <c r="F31" s="14">
        <v>7535.1</v>
      </c>
      <c r="G31" s="15">
        <f t="shared" si="7"/>
        <v>100</v>
      </c>
      <c r="H31" s="15">
        <f t="shared" si="8"/>
        <v>100</v>
      </c>
      <c r="I31" s="16">
        <f t="shared" ref="I31:I40" si="9">F31/C31*100</f>
        <v>77.247424265723524</v>
      </c>
    </row>
    <row r="32" spans="1:12" s="17" customFormat="1" ht="112.5">
      <c r="A32" s="11" t="s">
        <v>65</v>
      </c>
      <c r="B32" s="12" t="s">
        <v>66</v>
      </c>
      <c r="C32" s="13">
        <v>42602.1</v>
      </c>
      <c r="D32" s="14">
        <v>85588.3</v>
      </c>
      <c r="E32" s="13">
        <v>39706.6</v>
      </c>
      <c r="F32" s="14">
        <v>37434.300000000003</v>
      </c>
      <c r="G32" s="15">
        <f t="shared" si="7"/>
        <v>43.737637036837981</v>
      </c>
      <c r="H32" s="15">
        <f t="shared" si="8"/>
        <v>94.277273803347555</v>
      </c>
      <c r="I32" s="16">
        <f t="shared" si="9"/>
        <v>87.869612061377268</v>
      </c>
      <c r="L32" s="21"/>
    </row>
    <row r="33" spans="1:19" s="17" customFormat="1" ht="156.75" customHeight="1">
      <c r="A33" s="11" t="s">
        <v>67</v>
      </c>
      <c r="B33" s="12" t="s">
        <v>68</v>
      </c>
      <c r="C33" s="13">
        <v>26552.799999999999</v>
      </c>
      <c r="D33" s="14">
        <v>39800</v>
      </c>
      <c r="E33" s="13">
        <v>18150</v>
      </c>
      <c r="F33" s="14">
        <v>15668.4</v>
      </c>
      <c r="G33" s="15">
        <f t="shared" si="7"/>
        <v>39.367839195979897</v>
      </c>
      <c r="H33" s="15">
        <f t="shared" si="8"/>
        <v>86.327272727272728</v>
      </c>
      <c r="I33" s="16">
        <f t="shared" si="9"/>
        <v>59.008466150462482</v>
      </c>
      <c r="L33" s="21"/>
    </row>
    <row r="34" spans="1:19" s="17" customFormat="1" ht="37.5">
      <c r="A34" s="11" t="s">
        <v>69</v>
      </c>
      <c r="B34" s="22" t="s">
        <v>70</v>
      </c>
      <c r="C34" s="13">
        <f>C35</f>
        <v>13514</v>
      </c>
      <c r="D34" s="14">
        <f>D35</f>
        <v>18285.3</v>
      </c>
      <c r="E34" s="13">
        <f>E35</f>
        <v>13496.8</v>
      </c>
      <c r="F34" s="14">
        <f>F35</f>
        <v>20993.9</v>
      </c>
      <c r="G34" s="15">
        <f t="shared" si="7"/>
        <v>114.81299185684676</v>
      </c>
      <c r="H34" s="15">
        <f t="shared" si="8"/>
        <v>155.54724082745543</v>
      </c>
      <c r="I34" s="16">
        <f t="shared" si="9"/>
        <v>155.34926742637265</v>
      </c>
    </row>
    <row r="35" spans="1:19" s="17" customFormat="1" ht="37.5">
      <c r="A35" s="11" t="s">
        <v>71</v>
      </c>
      <c r="B35" s="22" t="s">
        <v>72</v>
      </c>
      <c r="C35" s="13">
        <v>13514</v>
      </c>
      <c r="D35" s="14">
        <v>18285.3</v>
      </c>
      <c r="E35" s="13">
        <v>13496.8</v>
      </c>
      <c r="F35" s="14">
        <v>20993.9</v>
      </c>
      <c r="G35" s="15">
        <f t="shared" si="7"/>
        <v>114.81299185684676</v>
      </c>
      <c r="H35" s="15">
        <f t="shared" si="8"/>
        <v>155.54724082745543</v>
      </c>
      <c r="I35" s="16">
        <f t="shared" si="9"/>
        <v>155.34926742637265</v>
      </c>
    </row>
    <row r="36" spans="1:19" s="17" customFormat="1" ht="37.5">
      <c r="A36" s="11" t="s">
        <v>73</v>
      </c>
      <c r="B36" s="22" t="s">
        <v>74</v>
      </c>
      <c r="C36" s="13">
        <f>C37+C38+C39</f>
        <v>134634.4</v>
      </c>
      <c r="D36" s="14">
        <f>D37+D38+D39</f>
        <v>1614409.8</v>
      </c>
      <c r="E36" s="13">
        <f>E37+E38+E39</f>
        <v>515938.1</v>
      </c>
      <c r="F36" s="14">
        <f>F37+F38+F39</f>
        <v>450972</v>
      </c>
      <c r="G36" s="15">
        <f t="shared" si="7"/>
        <v>27.934171360951847</v>
      </c>
      <c r="H36" s="15">
        <f t="shared" si="8"/>
        <v>87.408160009892669</v>
      </c>
      <c r="I36" s="16">
        <f t="shared" si="9"/>
        <v>334.96045587160489</v>
      </c>
    </row>
    <row r="37" spans="1:19" s="17" customFormat="1" ht="56.25">
      <c r="A37" s="11" t="s">
        <v>75</v>
      </c>
      <c r="B37" s="22" t="s">
        <v>76</v>
      </c>
      <c r="C37" s="13">
        <v>48461.599999999999</v>
      </c>
      <c r="D37" s="14">
        <v>1604228.5</v>
      </c>
      <c r="E37" s="13">
        <v>506508.5</v>
      </c>
      <c r="F37" s="14">
        <v>435445.2</v>
      </c>
      <c r="G37" s="15">
        <f t="shared" si="7"/>
        <v>27.143589582157407</v>
      </c>
      <c r="H37" s="15">
        <f t="shared" si="8"/>
        <v>85.969968914638159</v>
      </c>
      <c r="I37" s="16">
        <f t="shared" si="9"/>
        <v>898.53657328689098</v>
      </c>
    </row>
    <row r="38" spans="1:19" s="17" customFormat="1" ht="56.25">
      <c r="A38" s="11" t="s">
        <v>77</v>
      </c>
      <c r="B38" s="22" t="s">
        <v>78</v>
      </c>
      <c r="C38" s="23">
        <v>581.6</v>
      </c>
      <c r="D38" s="24">
        <v>1214.7</v>
      </c>
      <c r="E38" s="23">
        <v>884</v>
      </c>
      <c r="F38" s="24">
        <v>911.3</v>
      </c>
      <c r="G38" s="15">
        <f t="shared" si="7"/>
        <v>75.022639334815182</v>
      </c>
      <c r="H38" s="15">
        <f t="shared" si="8"/>
        <v>103.08823529411764</v>
      </c>
      <c r="I38" s="16">
        <f t="shared" si="9"/>
        <v>156.68844566712517</v>
      </c>
    </row>
    <row r="39" spans="1:19" s="17" customFormat="1" ht="37.5">
      <c r="A39" s="11" t="s">
        <v>79</v>
      </c>
      <c r="B39" s="22" t="s">
        <v>80</v>
      </c>
      <c r="C39" s="13">
        <v>85591.2</v>
      </c>
      <c r="D39" s="14">
        <v>8966.6</v>
      </c>
      <c r="E39" s="13">
        <v>8545.6</v>
      </c>
      <c r="F39" s="14">
        <v>14615.5</v>
      </c>
      <c r="G39" s="15">
        <f t="shared" si="7"/>
        <v>162.99935315504203</v>
      </c>
      <c r="H39" s="15">
        <f t="shared" si="8"/>
        <v>171.02953566747797</v>
      </c>
      <c r="I39" s="16">
        <f t="shared" si="9"/>
        <v>17.075937713222856</v>
      </c>
    </row>
    <row r="40" spans="1:19" s="17" customFormat="1" ht="37.5">
      <c r="A40" s="11" t="s">
        <v>81</v>
      </c>
      <c r="B40" s="12" t="s">
        <v>82</v>
      </c>
      <c r="C40" s="13">
        <f>C42+C41+C43+C44+C45+C46+C47</f>
        <v>46134</v>
      </c>
      <c r="D40" s="14">
        <f>D42+D41+D43+D44+D45+D46+D47</f>
        <v>161418.70000000001</v>
      </c>
      <c r="E40" s="13">
        <f>E42+E41+E43+E44+E45+E46+E47</f>
        <v>27718</v>
      </c>
      <c r="F40" s="14">
        <f>F41+F42+F43+F44+F45+F46+F47</f>
        <v>31195.5</v>
      </c>
      <c r="G40" s="15">
        <f t="shared" si="7"/>
        <v>19.325827800620374</v>
      </c>
      <c r="H40" s="15">
        <f t="shared" si="8"/>
        <v>112.54599898982612</v>
      </c>
      <c r="I40" s="16">
        <f t="shared" si="9"/>
        <v>67.619326310313426</v>
      </c>
    </row>
    <row r="41" spans="1:19" s="17" customFormat="1" ht="40.5" customHeight="1">
      <c r="A41" s="11" t="s">
        <v>83</v>
      </c>
      <c r="B41" s="12" t="s">
        <v>84</v>
      </c>
      <c r="C41" s="13">
        <v>1135.0999999999999</v>
      </c>
      <c r="D41" s="14"/>
      <c r="E41" s="13"/>
      <c r="F41" s="14"/>
      <c r="G41" s="15"/>
      <c r="H41" s="15"/>
      <c r="I41" s="16"/>
    </row>
    <row r="42" spans="1:19" s="17" customFormat="1" ht="129.75" customHeight="1">
      <c r="A42" s="11" t="s">
        <v>85</v>
      </c>
      <c r="B42" s="12" t="s">
        <v>86</v>
      </c>
      <c r="C42" s="13">
        <v>6911.8</v>
      </c>
      <c r="D42" s="14">
        <v>5830</v>
      </c>
      <c r="E42" s="13">
        <v>2800</v>
      </c>
      <c r="F42" s="14">
        <v>4431.8</v>
      </c>
      <c r="G42" s="15">
        <f t="shared" ref="G42:G54" si="10">F42/D42*100</f>
        <v>76.017152658662084</v>
      </c>
      <c r="H42" s="15">
        <f t="shared" ref="H42:H59" si="11">F42/E42*100</f>
        <v>158.27857142857141</v>
      </c>
      <c r="I42" s="16">
        <f t="shared" ref="I42:I59" si="12">F42/C42*100</f>
        <v>64.119332156601743</v>
      </c>
    </row>
    <row r="43" spans="1:19" s="17" customFormat="1" ht="135" customHeight="1">
      <c r="A43" s="11" t="s">
        <v>87</v>
      </c>
      <c r="B43" s="12" t="s">
        <v>88</v>
      </c>
      <c r="C43" s="13">
        <v>160.19999999999999</v>
      </c>
      <c r="D43" s="14">
        <v>119.2</v>
      </c>
      <c r="E43" s="13">
        <v>119.2</v>
      </c>
      <c r="F43" s="14">
        <v>585.20000000000005</v>
      </c>
      <c r="G43" s="15">
        <f t="shared" si="10"/>
        <v>490.93959731543623</v>
      </c>
      <c r="H43" s="15">
        <f t="shared" si="11"/>
        <v>490.93959731543623</v>
      </c>
      <c r="I43" s="16">
        <f t="shared" si="12"/>
        <v>365.29338327091142</v>
      </c>
    </row>
    <row r="44" spans="1:19" s="17" customFormat="1" ht="75">
      <c r="A44" s="11" t="s">
        <v>89</v>
      </c>
      <c r="B44" s="12" t="s">
        <v>90</v>
      </c>
      <c r="C44" s="13">
        <v>19481</v>
      </c>
      <c r="D44" s="14">
        <v>72222.399999999994</v>
      </c>
      <c r="E44" s="13">
        <v>19000</v>
      </c>
      <c r="F44" s="14">
        <v>20723.5</v>
      </c>
      <c r="G44" s="15">
        <f t="shared" si="10"/>
        <v>28.694006291676821</v>
      </c>
      <c r="H44" s="15">
        <f t="shared" si="11"/>
        <v>109.07105263157895</v>
      </c>
      <c r="I44" s="16">
        <f t="shared" si="12"/>
        <v>106.37800934243621</v>
      </c>
      <c r="M44" s="2"/>
      <c r="N44" s="2"/>
      <c r="O44" s="2"/>
      <c r="P44" s="2"/>
      <c r="Q44" s="2"/>
      <c r="R44" s="2"/>
      <c r="S44" s="2"/>
    </row>
    <row r="45" spans="1:19" s="17" customFormat="1" ht="75.75" customHeight="1">
      <c r="A45" s="11" t="s">
        <v>91</v>
      </c>
      <c r="B45" s="26" t="s">
        <v>92</v>
      </c>
      <c r="C45" s="13">
        <v>3527.6</v>
      </c>
      <c r="D45" s="14">
        <v>5563.2</v>
      </c>
      <c r="E45" s="13">
        <v>1700</v>
      </c>
      <c r="F45" s="14">
        <v>201.7</v>
      </c>
      <c r="G45" s="15">
        <f t="shared" si="10"/>
        <v>3.6256111590451536</v>
      </c>
      <c r="H45" s="15">
        <f t="shared" si="11"/>
        <v>11.864705882352942</v>
      </c>
      <c r="I45" s="16">
        <f t="shared" si="12"/>
        <v>5.7177684544732958</v>
      </c>
      <c r="M45" s="25"/>
      <c r="N45" s="25"/>
      <c r="O45" s="25"/>
      <c r="P45" s="25"/>
      <c r="Q45" s="25"/>
      <c r="R45" s="25"/>
      <c r="S45" s="25"/>
    </row>
    <row r="46" spans="1:19" s="17" customFormat="1" ht="114" customHeight="1">
      <c r="A46" s="11" t="s">
        <v>93</v>
      </c>
      <c r="B46" s="26" t="s">
        <v>94</v>
      </c>
      <c r="C46" s="13">
        <v>1330.7</v>
      </c>
      <c r="D46" s="14">
        <v>3879.8</v>
      </c>
      <c r="E46" s="13">
        <v>1100</v>
      </c>
      <c r="F46" s="14">
        <v>1449.2</v>
      </c>
      <c r="G46" s="15">
        <f t="shared" si="10"/>
        <v>37.352440847466362</v>
      </c>
      <c r="H46" s="15">
        <f t="shared" si="11"/>
        <v>131.74545454545455</v>
      </c>
      <c r="I46" s="16">
        <f t="shared" si="12"/>
        <v>108.90508754790712</v>
      </c>
      <c r="M46" s="25"/>
      <c r="N46" s="25"/>
      <c r="O46" s="25"/>
      <c r="P46" s="25"/>
      <c r="Q46" s="25"/>
      <c r="R46" s="25"/>
      <c r="S46" s="25"/>
    </row>
    <row r="47" spans="1:19" s="17" customFormat="1" ht="76.5" customHeight="1">
      <c r="A47" s="11" t="s">
        <v>95</v>
      </c>
      <c r="B47" s="26" t="s">
        <v>96</v>
      </c>
      <c r="C47" s="13">
        <v>13587.6</v>
      </c>
      <c r="D47" s="14">
        <v>73804.100000000006</v>
      </c>
      <c r="E47" s="13">
        <v>2998.8</v>
      </c>
      <c r="F47" s="14">
        <v>3804.1</v>
      </c>
      <c r="G47" s="15">
        <f t="shared" si="10"/>
        <v>5.1543206949207425</v>
      </c>
      <c r="H47" s="15">
        <f t="shared" si="11"/>
        <v>126.85407496331864</v>
      </c>
      <c r="I47" s="16">
        <f t="shared" si="12"/>
        <v>27.996850069180724</v>
      </c>
      <c r="M47" s="25"/>
      <c r="N47" s="25"/>
      <c r="O47" s="25"/>
      <c r="P47" s="25"/>
      <c r="Q47" s="25"/>
      <c r="R47" s="25"/>
      <c r="S47" s="25"/>
    </row>
    <row r="48" spans="1:19" s="17" customFormat="1" ht="19.5" customHeight="1">
      <c r="A48" s="11" t="s">
        <v>97</v>
      </c>
      <c r="B48" s="12" t="s">
        <v>98</v>
      </c>
      <c r="C48" s="13">
        <v>17099.3</v>
      </c>
      <c r="D48" s="14">
        <v>33447.199999999997</v>
      </c>
      <c r="E48" s="13">
        <v>16543.900000000001</v>
      </c>
      <c r="F48" s="14">
        <v>38253</v>
      </c>
      <c r="G48" s="15">
        <f t="shared" si="10"/>
        <v>114.36831782630534</v>
      </c>
      <c r="H48" s="15">
        <f t="shared" si="11"/>
        <v>231.22117517634896</v>
      </c>
      <c r="I48" s="16">
        <f t="shared" si="12"/>
        <v>223.71091214260233</v>
      </c>
    </row>
    <row r="49" spans="1:9" s="17" customFormat="1" ht="18.75">
      <c r="A49" s="11" t="s">
        <v>99</v>
      </c>
      <c r="B49" s="12" t="s">
        <v>100</v>
      </c>
      <c r="C49" s="13">
        <v>1646.7</v>
      </c>
      <c r="D49" s="14">
        <v>1623</v>
      </c>
      <c r="E49" s="13">
        <v>757.1</v>
      </c>
      <c r="F49" s="15">
        <v>2214.5</v>
      </c>
      <c r="G49" s="15">
        <f t="shared" si="10"/>
        <v>136.44485520640788</v>
      </c>
      <c r="H49" s="15">
        <f t="shared" si="11"/>
        <v>292.49768854840841</v>
      </c>
      <c r="I49" s="16">
        <f t="shared" si="12"/>
        <v>134.48108337887896</v>
      </c>
    </row>
    <row r="50" spans="1:9" ht="18.75">
      <c r="A50" s="11" t="s">
        <v>101</v>
      </c>
      <c r="B50" s="19" t="s">
        <v>102</v>
      </c>
      <c r="C50" s="27">
        <f>C51+C56+C58+C55</f>
        <v>12639787.9</v>
      </c>
      <c r="D50" s="27">
        <f>D51+D56+D58+D55</f>
        <v>27443738.000000004</v>
      </c>
      <c r="E50" s="27">
        <f>E51+E56+E58+E55</f>
        <v>16636730.1</v>
      </c>
      <c r="F50" s="28">
        <f>F51+F56+F58+F55</f>
        <v>13525227</v>
      </c>
      <c r="G50" s="15">
        <f t="shared" si="10"/>
        <v>49.28347224419646</v>
      </c>
      <c r="H50" s="15">
        <f t="shared" si="11"/>
        <v>81.297387880326326</v>
      </c>
      <c r="I50" s="16">
        <f t="shared" si="12"/>
        <v>107.00517371814442</v>
      </c>
    </row>
    <row r="51" spans="1:9" ht="56.25">
      <c r="A51" s="11" t="s">
        <v>103</v>
      </c>
      <c r="B51" s="29" t="s">
        <v>104</v>
      </c>
      <c r="C51" s="13">
        <f>SUM(C52:C54)</f>
        <v>12641518.5</v>
      </c>
      <c r="D51" s="13">
        <f>SUM(D52:D54)</f>
        <v>27448338.700000003</v>
      </c>
      <c r="E51" s="13">
        <f>SUM(E52:E54)</f>
        <v>16641330.800000001</v>
      </c>
      <c r="F51" s="14">
        <f>SUM(F52:F54)</f>
        <v>13531316.799999999</v>
      </c>
      <c r="G51" s="15">
        <f t="shared" si="10"/>
        <v>49.297398097175176</v>
      </c>
      <c r="H51" s="15">
        <f t="shared" si="11"/>
        <v>81.311506649456177</v>
      </c>
      <c r="I51" s="16">
        <f t="shared" si="12"/>
        <v>107.03869792224722</v>
      </c>
    </row>
    <row r="52" spans="1:9" ht="42" customHeight="1">
      <c r="A52" s="11" t="s">
        <v>105</v>
      </c>
      <c r="B52" s="22" t="s">
        <v>106</v>
      </c>
      <c r="C52" s="27">
        <v>3546307.2</v>
      </c>
      <c r="D52" s="13">
        <v>9465218.1999999993</v>
      </c>
      <c r="E52" s="27">
        <v>5236731.7</v>
      </c>
      <c r="F52" s="28">
        <v>4004290.5</v>
      </c>
      <c r="G52" s="15">
        <f t="shared" si="10"/>
        <v>42.305316321181067</v>
      </c>
      <c r="H52" s="15">
        <f t="shared" si="11"/>
        <v>76.465450769608836</v>
      </c>
      <c r="I52" s="16">
        <f t="shared" si="12"/>
        <v>112.91437188521061</v>
      </c>
    </row>
    <row r="53" spans="1:9" ht="37.5">
      <c r="A53" s="11" t="s">
        <v>107</v>
      </c>
      <c r="B53" s="22" t="s">
        <v>108</v>
      </c>
      <c r="C53" s="27">
        <v>5628381.2999999998</v>
      </c>
      <c r="D53" s="27">
        <v>9979108.9000000004</v>
      </c>
      <c r="E53" s="27">
        <v>6805469.5999999996</v>
      </c>
      <c r="F53" s="28">
        <v>6206853.7000000002</v>
      </c>
      <c r="G53" s="15">
        <f t="shared" si="10"/>
        <v>62.198476459155586</v>
      </c>
      <c r="H53" s="15">
        <f t="shared" si="11"/>
        <v>91.203900168770133</v>
      </c>
      <c r="I53" s="16">
        <f t="shared" si="12"/>
        <v>110.27777560130833</v>
      </c>
    </row>
    <row r="54" spans="1:9" ht="18.75">
      <c r="A54" s="11" t="s">
        <v>109</v>
      </c>
      <c r="B54" s="22" t="s">
        <v>110</v>
      </c>
      <c r="C54" s="13">
        <v>3466830</v>
      </c>
      <c r="D54" s="13">
        <v>8004011.5999999996</v>
      </c>
      <c r="E54" s="13">
        <v>4599129.5</v>
      </c>
      <c r="F54" s="14">
        <v>3320172.6</v>
      </c>
      <c r="G54" s="15">
        <f t="shared" si="10"/>
        <v>41.481356673695977</v>
      </c>
      <c r="H54" s="15">
        <f t="shared" si="11"/>
        <v>72.191326641269839</v>
      </c>
      <c r="I54" s="16">
        <f t="shared" si="12"/>
        <v>95.76969738925763</v>
      </c>
    </row>
    <row r="55" spans="1:9" ht="183" hidden="1" customHeight="1">
      <c r="A55" s="11" t="s">
        <v>111</v>
      </c>
      <c r="B55" s="30" t="s">
        <v>112</v>
      </c>
      <c r="C55" s="31"/>
      <c r="D55" s="14"/>
      <c r="E55" s="13"/>
      <c r="F55" s="15"/>
      <c r="G55" s="15"/>
      <c r="H55" s="15" t="e">
        <f t="shared" si="11"/>
        <v>#DIV/0!</v>
      </c>
      <c r="I55" s="16" t="e">
        <f t="shared" si="12"/>
        <v>#DIV/0!</v>
      </c>
    </row>
    <row r="56" spans="1:9" ht="94.5" customHeight="1">
      <c r="A56" s="11" t="s">
        <v>113</v>
      </c>
      <c r="B56" s="32" t="s">
        <v>114</v>
      </c>
      <c r="C56" s="14">
        <f>C57</f>
        <v>84901.6</v>
      </c>
      <c r="D56" s="14">
        <f>D57</f>
        <v>12224.2</v>
      </c>
      <c r="E56" s="14">
        <f>E57</f>
        <v>12224.2</v>
      </c>
      <c r="F56" s="14">
        <f>F57</f>
        <v>12225.4</v>
      </c>
      <c r="G56" s="15">
        <f>F56/D56*100</f>
        <v>100.00981659331489</v>
      </c>
      <c r="H56" s="15">
        <f t="shared" si="11"/>
        <v>100.00981659331489</v>
      </c>
      <c r="I56" s="16">
        <f t="shared" si="12"/>
        <v>14.399493060201454</v>
      </c>
    </row>
    <row r="57" spans="1:9" ht="40.5" customHeight="1">
      <c r="A57" s="11" t="s">
        <v>115</v>
      </c>
      <c r="B57" s="26" t="s">
        <v>116</v>
      </c>
      <c r="C57" s="27">
        <v>84901.6</v>
      </c>
      <c r="D57" s="14">
        <v>12224.2</v>
      </c>
      <c r="E57" s="27">
        <v>12224.2</v>
      </c>
      <c r="F57" s="28">
        <v>12225.4</v>
      </c>
      <c r="G57" s="15">
        <f>F57/D57*100</f>
        <v>100.00981659331489</v>
      </c>
      <c r="H57" s="15">
        <f t="shared" si="11"/>
        <v>100.00981659331489</v>
      </c>
      <c r="I57" s="16">
        <f t="shared" si="12"/>
        <v>14.399493060201454</v>
      </c>
    </row>
    <row r="58" spans="1:9" ht="75">
      <c r="A58" s="11" t="s">
        <v>117</v>
      </c>
      <c r="B58" s="22" t="s">
        <v>118</v>
      </c>
      <c r="C58" s="31">
        <v>-86632.2</v>
      </c>
      <c r="D58" s="15">
        <v>-16824.900000000001</v>
      </c>
      <c r="E58" s="31">
        <v>-16824.900000000001</v>
      </c>
      <c r="F58" s="15">
        <v>-18315.2</v>
      </c>
      <c r="G58" s="15">
        <f>F58/D58*100</f>
        <v>108.85770494921216</v>
      </c>
      <c r="H58" s="15">
        <f t="shared" si="11"/>
        <v>108.85770494921216</v>
      </c>
      <c r="I58" s="16">
        <f t="shared" si="12"/>
        <v>21.141330821565194</v>
      </c>
    </row>
    <row r="59" spans="1:9" ht="18.75">
      <c r="A59" s="22"/>
      <c r="B59" s="22" t="s">
        <v>119</v>
      </c>
      <c r="C59" s="33">
        <f>C6+C50</f>
        <v>17899842.700000003</v>
      </c>
      <c r="D59" s="33">
        <f>D6+D50</f>
        <v>44480926</v>
      </c>
      <c r="E59" s="33">
        <f>E6+E50</f>
        <v>23719298.199999999</v>
      </c>
      <c r="F59" s="33">
        <f>F6+F50</f>
        <v>19804085.899999999</v>
      </c>
      <c r="G59" s="31">
        <f>F59/D59*100</f>
        <v>44.522647527616662</v>
      </c>
      <c r="H59" s="15">
        <f t="shared" si="11"/>
        <v>83.493557579203582</v>
      </c>
      <c r="I59" s="16">
        <f t="shared" si="12"/>
        <v>110.63832365409554</v>
      </c>
    </row>
    <row r="60" spans="1:9" ht="92.25" customHeight="1">
      <c r="A60" s="1" t="s">
        <v>120</v>
      </c>
      <c r="B60" s="1"/>
      <c r="C60" s="1"/>
      <c r="D60" s="1"/>
      <c r="E60" s="1"/>
      <c r="F60" s="1"/>
      <c r="G60" s="1"/>
      <c r="H60" s="1"/>
      <c r="I60" s="1"/>
    </row>
  </sheetData>
  <mergeCells count="10">
    <mergeCell ref="M44:S44"/>
    <mergeCell ref="A60:I60"/>
    <mergeCell ref="A1:I1"/>
    <mergeCell ref="A3:A4"/>
    <mergeCell ref="B3:B4"/>
    <mergeCell ref="C3:C4"/>
    <mergeCell ref="D3:D4"/>
    <mergeCell ref="E3:E4"/>
    <mergeCell ref="F3:F4"/>
    <mergeCell ref="G3:I3"/>
  </mergeCells>
  <printOptions horizontalCentered="1"/>
  <pageMargins left="0.39374999999999999" right="0.39374999999999999" top="0.17361111111111099" bottom="0.59027777777777801" header="0.15763888888888899" footer="0.511811023622047"/>
  <pageSetup paperSize="9" scale="68" fitToHeight="0" orientation="landscape" horizontalDpi="300" verticalDpi="300" r:id="rId1"/>
  <headerFooter differentFirst="1">
    <oddHeader>&amp;R&amp;"Times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3811</TotalTime>
  <Application>LibreOffice/24.8.5.2$Linux_X86_64 LibreOffice_project/480$Build-2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DavudovaIA</cp:lastModifiedBy>
  <cp:revision>48</cp:revision>
  <cp:lastPrinted>2025-06-30T15:53:21Z</cp:lastPrinted>
  <dcterms:created xsi:type="dcterms:W3CDTF">2006-09-28T05:33:49Z</dcterms:created>
  <dcterms:modified xsi:type="dcterms:W3CDTF">2025-07-11T05:45:57Z</dcterms:modified>
  <dc:language>ru-RU</dc:language>
</cp:coreProperties>
</file>